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F15" i="1"/>
  <c r="B15" i="1"/>
  <c r="G19" i="1"/>
  <c r="C19" i="1"/>
  <c r="J19" i="1"/>
  <c r="I19" i="1"/>
  <c r="H19" i="1"/>
  <c r="F19" i="1"/>
  <c r="E19" i="1"/>
  <c r="D19" i="1"/>
  <c r="B19" i="1"/>
  <c r="I15" i="1"/>
  <c r="H15" i="1"/>
  <c r="E15" i="1"/>
  <c r="D15" i="1"/>
  <c r="C15" i="1"/>
  <c r="G15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<sst xmlns="http://schemas.openxmlformats.org/spreadsheetml/2006/main" count="50" uniqueCount="23">
  <si>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</si>
  <si>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</si>
  <si>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</si>
  <si>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</si>
  <si>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</si>
  <si>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</si>
  <si>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</si>
  <si>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</si>
  <si>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</si>
  <si>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% inhibition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</si>
  <si>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</si>
  <si>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</si>
  <si>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</si>
  <si>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</si>
  <si>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</si>
  <si>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</si>
  <si>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</si>
  <si>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</si>
  <si>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</si>
  <si>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</si>
  <si>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 xml:space="preserve">Sel#1 </t>
    <phoneticPr fontId="1" type="noConversion"/>
  </si>
  <si>
    <t xml:space="preserve">Sel#2 </t>
    <phoneticPr fontId="1" type="noConversion"/>
  </si>
  <si>
    <t>Sel#3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</si>
</sst>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MDA-MB-436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Sheet1!$A$7</c:f>
              <c:strCache>
                <c:ptCount val="1"/>
                <c:pt idx="0">
                  <c:v>Sel#2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2.4221453287197363</c:v>
                </c:pt>
                <c:pt idx="1">
                  <c:v>4.2243367935409424</c:v>
                </c:pt>
                <c:pt idx="2">
                  <c:v>53.013264129181081</c:v>
                </c:pt>
                <c:pt idx="3">
                  <c:v>79.772202998846595</c:v>
                </c:pt>
                <c:pt idx="4">
                  <c:v>85.366205305651675</c:v>
                </c:pt>
                <c:pt idx="5">
                  <c:v>94.593425605536339</c:v>
                </c:pt>
                <c:pt idx="6">
                  <c:v>95.862168396770471</c:v>
                </c:pt>
                <c:pt idx="7">
                  <c:v>100.4757785467128</c:v>
                </c:pt>
                <c:pt idx="8">
                  <c:v>101.340830449827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Sheet1!$A$3</c:f>
              <c:strCache>
                <c:ptCount val="1"/>
                <c:pt idx="0">
                  <c:v>Sel#1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Sheet1!$B$2:$J$2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Sheet1!$B$3:$J$3</c:f>
              <c:numCache>
                <c:formatCode>General</c:formatCode>
                <c:ptCount val="9"/>
                <c:pt idx="0">
                  <c:v>5.8309037900874898</c:v>
                </c:pt>
                <c:pt idx="1">
                  <c:v>3.0223517978620151</c:v>
                </c:pt>
                <c:pt idx="2">
                  <c:v>56.277939747327501</c:v>
                </c:pt>
                <c:pt idx="3">
                  <c:v>77.463556851311949</c:v>
                </c:pt>
                <c:pt idx="4">
                  <c:v>89.591836734693885</c:v>
                </c:pt>
                <c:pt idx="5">
                  <c:v>90.447035957240047</c:v>
                </c:pt>
                <c:pt idx="6">
                  <c:v>98.415937803692913</c:v>
                </c:pt>
                <c:pt idx="7">
                  <c:v>100.63168124392614</c:v>
                </c:pt>
                <c:pt idx="8">
                  <c:v>100.82604470359573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Sheet1!$A$11</c:f>
              <c:strCache>
                <c:ptCount val="1"/>
                <c:pt idx="0">
                  <c:v>Sel#3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Sheet1!$B$10:$J$10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Sheet1!$B$11:$J$11</c:f>
              <c:numCache>
                <c:formatCode>General</c:formatCode>
                <c:ptCount val="9"/>
                <c:pt idx="0">
                  <c:v>-1.3687812582258516</c:v>
                </c:pt>
                <c:pt idx="1">
                  <c:v>4.8697025533035116</c:v>
                </c:pt>
                <c:pt idx="2">
                  <c:v>50.285162762130383</c:v>
                </c:pt>
                <c:pt idx="3">
                  <c:v>78.889181363516713</c:v>
                </c:pt>
                <c:pt idx="4">
                  <c:v>90.576467491445101</c:v>
                </c:pt>
                <c:pt idx="5">
                  <c:v>91.664473106957971</c:v>
                </c:pt>
                <c:pt idx="6">
                  <c:v>97.525664648591729</c:v>
                </c:pt>
                <c:pt idx="7">
                  <c:v>98.332894621391588</c:v>
                </c:pt>
                <c:pt idx="8">
                  <c:v>99.771869790295696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82368"/>
        <c:axId val="79584720"/>
      </c:lineChart>
      <c:catAx>
        <c:axId val="7958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584720"/>
        <c:crosses val="autoZero"/>
        <c:auto val="1"/>
        <c:lblAlgn val="ctr"/>
        <c:lblOffset val="100"/>
        <c:noMultiLvlLbl val="0"/>
      </c:catAx>
      <c:valAx>
        <c:axId val="795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58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MDA-MB-436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Sheet1!$A$15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Sheet1!$B$19:$J$19</c:f>
                <c:numCache>
                  <c:formatCode>General</c:formatCode>
                  <c:ptCount val="9"/>
                  <c:pt idx="0">
                    <c:v>2.0793458296950544</c:v>
                  </c:pt>
                  <c:pt idx="1">
                    <c:v>0.54129318956968697</c:v>
                  </c:pt>
                  <c:pt idx="2">
                    <c:v>1.7322756381087576</c:v>
                  </c:pt>
                  <c:pt idx="3">
                    <c:v>0.67255646160280302</c:v>
                  </c:pt>
                  <c:pt idx="4">
                    <c:v>1.5981289536684011</c:v>
                  </c:pt>
                  <c:pt idx="5">
                    <c:v>1.2304801020545784</c:v>
                  </c:pt>
                  <c:pt idx="6">
                    <c:v>0.7483887972857346</c:v>
                  </c:pt>
                  <c:pt idx="7">
                    <c:v>0.74164520959007274</c:v>
                  </c:pt>
                  <c:pt idx="8">
                    <c:v>0.46175550670547283</c:v>
                  </c:pt>
                </c:numCache>
              </c:numRef>
            </c:plus>
            <c:minus>
              <c:numRef>
                <c:f>Sheet1!$B$19:$J$19</c:f>
                <c:numCache>
                  <c:formatCode>General</c:formatCode>
                  <c:ptCount val="9"/>
                  <c:pt idx="0">
                    <c:v>2.0793458296950544</c:v>
                  </c:pt>
                  <c:pt idx="1">
                    <c:v>0.54129318956968697</c:v>
                  </c:pt>
                  <c:pt idx="2">
                    <c:v>1.7322756381087576</c:v>
                  </c:pt>
                  <c:pt idx="3">
                    <c:v>0.67255646160280302</c:v>
                  </c:pt>
                  <c:pt idx="4">
                    <c:v>1.5981289536684011</c:v>
                  </c:pt>
                  <c:pt idx="5">
                    <c:v>1.2304801020545784</c:v>
                  </c:pt>
                  <c:pt idx="6">
                    <c:v>0.7483887972857346</c:v>
                  </c:pt>
                  <c:pt idx="7">
                    <c:v>0.74164520959007274</c:v>
                  </c:pt>
                  <c:pt idx="8">
                    <c:v>0.46175550670547283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Sheet1!$B$14:$J$14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Sheet1!$B$15:$J$15</c:f>
              <c:numCache>
                <c:formatCode>General</c:formatCode>
                <c:ptCount val="9"/>
                <c:pt idx="0">
                  <c:v>2.2947559535271247</c:v>
                </c:pt>
                <c:pt idx="1">
                  <c:v>4.03879704823549</c:v>
                </c:pt>
                <c:pt idx="2">
                  <c:v>53.192122212879646</c:v>
                </c:pt>
                <c:pt idx="3">
                  <c:v>78.708313737891757</c:v>
                </c:pt>
                <c:pt idx="4">
                  <c:v>88.511503177263549</c:v>
                </c:pt>
                <c:pt idx="5">
                  <c:v>92.234978223244795</c:v>
                </c:pt>
                <c:pt idx="6">
                  <c:v>97.267923616351709</c:v>
                </c:pt>
                <c:pt idx="7">
                  <c:v>99.813451470676839</c:v>
                </c:pt>
                <c:pt idx="8">
                  <c:v>100.6462483145728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85896"/>
        <c:axId val="79584328"/>
      </c:lineChart>
      <c:catAx>
        <c:axId val="7958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584328"/>
        <c:crosses val="autoZero"/>
        <c:auto val="1"/>
        <c:lblAlgn val="ctr"/>
        <c:lblOffset val="100"/>
        <c:noMultiLvlLbl val="0"/>
      </c:catAx>
      <c:valAx>
        <c:axId val="7958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Inhinition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9585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1</xdr:row>
      <xdr:rowOff>14287</xdr:rowOff>
    </xdr:from>
    <xdr:to>
      <xdr:col>19</xdr:col>
      <xdr:colOff>0</xdr:colOff>
      <xdr:row>14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161925</xdr:colOff>
      <xdr:row>16</xdr:row>
      <xdr:rowOff>61911</xdr:rowOff>
    </xdr:from>
    <xdr:to>
      <xdr:col>18</xdr:col>
      <xdr:colOff>523875</xdr:colOff>
      <xdr:row>29</xdr:row>
      <xdr:rowOff>66675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>
      <selection activeCell="K10" sqref="K10"/>
    </sheetView>
  </sheetViews>
  <sheetFormatPr defaultRowHeight="15.75" x14ac:dyDescent="0.25"/>
  <cols>
    <col min="1" max="1" width="15.85546875" customWidth="1"/>
  </cols>
  <sheetData>
    <row r="2" spans="1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5">
      <c r="A3" t="s">
        <v>20</v>
      </c>
      <c r="B3">
        <v>5.8309037900874898</v>
      </c>
      <c r="C3">
        <v>3.0223517978620151</v>
      </c>
      <c r="D3">
        <v>56.277939747327501</v>
      </c>
      <c r="E3">
        <v>77.463556851311949</v>
      </c>
      <c r="F3">
        <v>89.591836734693885</v>
      </c>
      <c r="G3">
        <v>90.447035957240047</v>
      </c>
      <c r="H3">
        <v>98.415937803692913</v>
      </c>
      <c r="I3">
        <v>100.63168124392614</v>
      </c>
      <c r="J3">
        <v>100.82604470359573</v>
      </c>
    </row>
    <row r="6" spans="1:10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</row>
    <row r="7" spans="1:10" x14ac:dyDescent="0.25">
      <c r="A7" t="s">
        <v>21</v>
      </c>
      <c r="B7">
        <v>2.4221453287197363</v>
      </c>
      <c r="C7">
        <v>4.2243367935409424</v>
      </c>
      <c r="D7">
        <v>53.013264129181081</v>
      </c>
      <c r="E7">
        <v>79.772202998846595</v>
      </c>
      <c r="F7">
        <v>85.366205305651675</v>
      </c>
      <c r="G7">
        <v>94.593425605536339</v>
      </c>
      <c r="H7">
        <v>95.862168396770471</v>
      </c>
      <c r="I7">
        <v>100.4757785467128</v>
      </c>
      <c r="J7">
        <v>101.340830449827</v>
      </c>
    </row>
    <row r="10" spans="1:10" x14ac:dyDescent="0.25"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</row>
    <row r="11" spans="1:10" x14ac:dyDescent="0.25">
      <c r="A11" t="s">
        <v>22</v>
      </c>
      <c r="B11">
        <v>-1.3687812582258516</v>
      </c>
      <c r="C11">
        <v>4.8697025533035116</v>
      </c>
      <c r="D11">
        <v>50.285162762130383</v>
      </c>
      <c r="E11">
        <v>78.889181363516713</v>
      </c>
      <c r="F11">
        <v>90.576467491445101</v>
      </c>
      <c r="G11">
        <v>91.664473106957971</v>
      </c>
      <c r="H11">
        <v>97.525664648591729</v>
      </c>
      <c r="I11">
        <v>98.332894621391588</v>
      </c>
      <c r="J11">
        <v>99.771869790295696</v>
      </c>
    </row>
    <row r="14" spans="1:10" x14ac:dyDescent="0.25"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</row>
    <row r="15" spans="1:10" x14ac:dyDescent="0.25">
      <c r="A15" t="s">
        <v>9</v>
      </c>
      <c r="B15">
        <f xml:space="preserve"> AVERAGE(B3,B7,B11)</f>
        <v>2.2947559535271247</v>
      </c>
      <c r="C15">
        <f xml:space="preserve"> AVERAGE(C3,C7,C11)</f>
        <v>4.03879704823549</v>
      </c>
      <c r="D15">
        <f t="shared" ref="D15:I15" si="0" xml:space="preserve"> AVERAGE(D3,D7,D11)</f>
        <v>53.192122212879646</v>
      </c>
      <c r="E15">
        <f t="shared" si="0"/>
        <v>78.708313737891757</v>
      </c>
      <c r="F15">
        <f xml:space="preserve"> AVERAGE(F3,F7,F11)</f>
        <v>88.511503177263549</v>
      </c>
      <c r="G15">
        <f t="shared" si="0"/>
        <v>92.234978223244795</v>
      </c>
      <c r="H15">
        <f t="shared" si="0"/>
        <v>97.267923616351709</v>
      </c>
      <c r="I15">
        <f t="shared" si="0"/>
        <v>99.813451470676839</v>
      </c>
      <c r="J15">
        <f xml:space="preserve"> AVERAGE(J3,J7,J11)</f>
        <v>100.6462483145728</v>
      </c>
    </row>
    <row r="18" spans="1:10" x14ac:dyDescent="0.25">
      <c r="A18" t="s">
        <v>10</v>
      </c>
      <c r="B18" t="s">
        <v>11</v>
      </c>
      <c r="C18" t="s">
        <v>12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 t="s">
        <v>18</v>
      </c>
      <c r="J18" t="s">
        <v>19</v>
      </c>
    </row>
    <row r="19" spans="1:10" x14ac:dyDescent="0.25">
      <c r="B19">
        <f>STDEV(B3,B7,B11)/SQRT(3)</f>
        <v>2.0793458296950544</v>
      </c>
      <c r="C19">
        <f>STDEV(C3,C7,C11)/SQRT(3)</f>
        <v>0.54129318956968697</v>
      </c>
      <c r="D19">
        <f t="shared" ref="D19:J19" si="1">STDEV(D3,D7,D11)/SQRT(3)</f>
        <v>1.7322756381087576</v>
      </c>
      <c r="E19">
        <f t="shared" si="1"/>
        <v>0.67255646160280302</v>
      </c>
      <c r="F19">
        <f t="shared" si="1"/>
        <v>1.5981289536684011</v>
      </c>
      <c r="G19">
        <f t="shared" si="1"/>
        <v>1.2304801020545784</v>
      </c>
      <c r="H19">
        <f t="shared" si="1"/>
        <v>0.7483887972857346</v>
      </c>
      <c r="I19">
        <f t="shared" si="1"/>
        <v>0.74164520959007274</v>
      </c>
      <c r="J19">
        <f t="shared" si="1"/>
        <v>0.46175550670547283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2015-08-24T02:53:23Z</dcterms:created>
  <dcterms:modified xsi:type="dcterms:W3CDTF">2015-10-01T04:07:14Z</dcterms:modified>
</cp:coreProperties>
</file>